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25" yWindow="4335" windowWidth="5040" windowHeight="4350"/>
  </bookViews>
  <sheets>
    <sheet name="2019 год" sheetId="10" r:id="rId1"/>
  </sheets>
  <definedNames>
    <definedName name="_xlnm.Print_Area" localSheetId="0">'2019 год'!$A$1:$G$22</definedName>
  </definedNames>
  <calcPr calcId="125725"/>
</workbook>
</file>

<file path=xl/calcChain.xml><?xml version="1.0" encoding="utf-8"?>
<calcChain xmlns="http://schemas.openxmlformats.org/spreadsheetml/2006/main">
  <c r="C13" i="10"/>
  <c r="D13"/>
  <c r="E13"/>
  <c r="F13"/>
  <c r="B13"/>
  <c r="G12"/>
  <c r="G11"/>
  <c r="G13"/>
  <c r="F10"/>
  <c r="F22"/>
  <c r="E10"/>
  <c r="E22"/>
  <c r="E7" s="1"/>
  <c r="D10"/>
  <c r="D22"/>
  <c r="C10"/>
  <c r="C22"/>
  <c r="C7" s="1"/>
  <c r="D7"/>
  <c r="F7"/>
  <c r="B10"/>
  <c r="B7" s="1"/>
  <c r="G10"/>
  <c r="B22"/>
  <c r="G17"/>
  <c r="G16"/>
  <c r="G15"/>
  <c r="G21"/>
  <c r="G14"/>
  <c r="G18"/>
  <c r="G19"/>
  <c r="G20"/>
  <c r="G9"/>
  <c r="G8"/>
  <c r="G22"/>
  <c r="G7" l="1"/>
</calcChain>
</file>

<file path=xl/sharedStrings.xml><?xml version="1.0" encoding="utf-8"?>
<sst xmlns="http://schemas.openxmlformats.org/spreadsheetml/2006/main" count="25" uniqueCount="25">
  <si>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</si>
  <si>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</si>
  <si>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</si>
  <si>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</si>
  <si>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</si>
  <si>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</si>
  <si>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</si>
  <si>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</si>
  <si>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</si>
  <si>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</si>
  <si>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</si>
  <si>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</si>
  <si>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</si>
  <si>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</si>
  <si>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</si>
  <si>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Итого субвенций</t>
  </si>
  <si>
    <t>Распределение межбюджетных трансфертов бюджетам сельских поселений на 2019 год</t>
  </si>
  <si>
    <t>Субвенции 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</si>
  <si>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</si>
  <si>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</si>
  <si>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</si>
  <si>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</si>
  <si>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</si>
  <si>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</si>
  <si>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создание условий для управления многоквартирными домами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</si>
</sst>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right" vertical="justify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4" xfId="0" applyNumberFormat="1" applyFont="1" applyBorder="1"/>
    <xf numFmtId="164" fontId="8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3</xdr:col>
      <xdr:colOff>262255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724400" y="0"/>
          <a:ext cx="2990850" cy="742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16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.2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к решению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200" b="0">
              <a:latin typeface="+mn-lt"/>
              <a:ea typeface="+mn-ea"/>
              <a:cs typeface="+mn-cs"/>
            </a:rPr>
            <a:t>    </a:t>
          </a: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от 30.03.2017г.  №6</a:t>
          </a:r>
          <a:endParaRPr lang="ru-RU" sz="1200" b="1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>
      <selection activeCell="A20" sqref="A20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</cols>
  <sheetData>
    <row r="1" spans="1:7" ht="23.25" customHeight="1"/>
    <row r="2" spans="1:7" ht="36.75" customHeight="1"/>
    <row r="4" spans="1:7" ht="15.75">
      <c r="A4" s="21" t="s">
        <v>16</v>
      </c>
      <c r="B4" s="21"/>
      <c r="C4" s="21"/>
      <c r="D4" s="21"/>
      <c r="E4" s="21"/>
      <c r="F4" s="21"/>
      <c r="G4" s="21"/>
    </row>
    <row r="5" spans="1:7" ht="16.5" thickBot="1">
      <c r="A5" s="1"/>
      <c r="B5" s="4"/>
      <c r="C5" s="4"/>
      <c r="D5" s="4"/>
      <c r="E5" s="3"/>
      <c r="F5" s="6" t="s">
        <v>14</v>
      </c>
    </row>
    <row r="6" spans="1:7" ht="52.5" customHeight="1">
      <c r="A6" s="7" t="s">
        <v>0</v>
      </c>
      <c r="B6" s="8" t="s">
        <v>1</v>
      </c>
      <c r="C6" s="8" t="s">
        <v>2</v>
      </c>
      <c r="D6" s="8" t="s">
        <v>3</v>
      </c>
      <c r="E6" s="8" t="s">
        <v>5</v>
      </c>
      <c r="F6" s="8" t="s">
        <v>4</v>
      </c>
      <c r="G6" s="9" t="s">
        <v>13</v>
      </c>
    </row>
    <row r="7" spans="1:7" ht="30.75" customHeight="1">
      <c r="A7" s="14" t="s">
        <v>10</v>
      </c>
      <c r="B7" s="10">
        <f>B10+B22+B13</f>
        <v>9544.3000000000011</v>
      </c>
      <c r="C7" s="10">
        <f>C10+C22+C13</f>
        <v>42348.600000000006</v>
      </c>
      <c r="D7" s="10">
        <f>D10+D22+D13</f>
        <v>7337.9</v>
      </c>
      <c r="E7" s="10">
        <f>E10+E22+E13</f>
        <v>4298</v>
      </c>
      <c r="F7" s="10">
        <f>F10+F22+F13</f>
        <v>7235.4000000000005</v>
      </c>
      <c r="G7" s="11">
        <f>SUM(B7:F7)</f>
        <v>70764.200000000012</v>
      </c>
    </row>
    <row r="8" spans="1:7" ht="47.25">
      <c r="A8" s="15" t="s">
        <v>7</v>
      </c>
      <c r="B8" s="12">
        <v>421</v>
      </c>
      <c r="C8" s="12">
        <v>5735</v>
      </c>
      <c r="D8" s="12">
        <v>312</v>
      </c>
      <c r="E8" s="12">
        <v>869</v>
      </c>
      <c r="F8" s="12">
        <v>2663</v>
      </c>
      <c r="G8" s="11">
        <f t="shared" ref="G8:G21" si="0">SUM(B8:F8)</f>
        <v>10000</v>
      </c>
    </row>
    <row r="9" spans="1:7" ht="47.25">
      <c r="A9" s="15" t="s">
        <v>8</v>
      </c>
      <c r="B9" s="12">
        <v>3557.2</v>
      </c>
      <c r="C9" s="12">
        <v>6070.1</v>
      </c>
      <c r="D9" s="12">
        <v>2739.7</v>
      </c>
      <c r="E9" s="12">
        <v>0</v>
      </c>
      <c r="F9" s="12">
        <v>1769</v>
      </c>
      <c r="G9" s="11">
        <f t="shared" si="0"/>
        <v>14136</v>
      </c>
    </row>
    <row r="10" spans="1:7" ht="18.600000000000001" customHeight="1">
      <c r="A10" s="16" t="s">
        <v>11</v>
      </c>
      <c r="B10" s="13">
        <f>SUM(B8:B9)</f>
        <v>3978.2</v>
      </c>
      <c r="C10" s="13">
        <f>SUM(C8:C9)</f>
        <v>11805.1</v>
      </c>
      <c r="D10" s="13">
        <f>SUM(D8:D9)</f>
        <v>3051.7</v>
      </c>
      <c r="E10" s="13">
        <f>SUM(E8:E9)</f>
        <v>869</v>
      </c>
      <c r="F10" s="13">
        <f>SUM(F8:F9)</f>
        <v>4432</v>
      </c>
      <c r="G10" s="11">
        <f t="shared" si="0"/>
        <v>24136</v>
      </c>
    </row>
    <row r="11" spans="1:7" ht="110.25">
      <c r="A11" s="15" t="s">
        <v>17</v>
      </c>
      <c r="B11" s="12"/>
      <c r="C11" s="12"/>
      <c r="D11" s="12"/>
      <c r="E11" s="12">
        <v>2479.6999999999998</v>
      </c>
      <c r="F11" s="12"/>
      <c r="G11" s="11">
        <f t="shared" si="0"/>
        <v>2479.6999999999998</v>
      </c>
    </row>
    <row r="12" spans="1:7" s="20" customFormat="1" ht="63">
      <c r="A12" s="17" t="s">
        <v>18</v>
      </c>
      <c r="B12" s="18">
        <v>112.6</v>
      </c>
      <c r="C12" s="18">
        <v>119.8</v>
      </c>
      <c r="D12" s="18">
        <v>115.4</v>
      </c>
      <c r="E12" s="18">
        <v>0</v>
      </c>
      <c r="F12" s="18">
        <v>119.6</v>
      </c>
      <c r="G12" s="19">
        <f t="shared" si="0"/>
        <v>467.4</v>
      </c>
    </row>
    <row r="13" spans="1:7" ht="18.600000000000001" customHeight="1">
      <c r="A13" s="16" t="s">
        <v>15</v>
      </c>
      <c r="B13" s="13">
        <f t="shared" ref="B13:G13" si="1">SUM(B11:B12)</f>
        <v>112.6</v>
      </c>
      <c r="C13" s="13">
        <f t="shared" si="1"/>
        <v>119.8</v>
      </c>
      <c r="D13" s="13">
        <f t="shared" si="1"/>
        <v>115.4</v>
      </c>
      <c r="E13" s="13">
        <f t="shared" si="1"/>
        <v>2479.6999999999998</v>
      </c>
      <c r="F13" s="13">
        <f t="shared" si="1"/>
        <v>119.6</v>
      </c>
      <c r="G13" s="13">
        <f t="shared" si="1"/>
        <v>2947.1</v>
      </c>
    </row>
    <row r="14" spans="1:7" ht="63">
      <c r="A14" s="15" t="s">
        <v>19</v>
      </c>
      <c r="B14" s="12"/>
      <c r="C14" s="12">
        <v>27076.2</v>
      </c>
      <c r="D14" s="12"/>
      <c r="E14" s="12"/>
      <c r="F14" s="12"/>
      <c r="G14" s="11">
        <f t="shared" si="0"/>
        <v>27076.2</v>
      </c>
    </row>
    <row r="15" spans="1:7" ht="94.5">
      <c r="A15" s="15" t="s">
        <v>20</v>
      </c>
      <c r="B15" s="12"/>
      <c r="C15" s="12">
        <v>1084.3</v>
      </c>
      <c r="D15" s="12"/>
      <c r="E15" s="12"/>
      <c r="F15" s="12"/>
      <c r="G15" s="11">
        <f t="shared" si="0"/>
        <v>1084.3</v>
      </c>
    </row>
    <row r="16" spans="1:7" ht="61.5" customHeight="1">
      <c r="A16" s="15" t="s">
        <v>21</v>
      </c>
      <c r="B16" s="12">
        <v>182.4</v>
      </c>
      <c r="C16" s="12">
        <v>364.9</v>
      </c>
      <c r="D16" s="12">
        <v>182.4</v>
      </c>
      <c r="E16" s="12">
        <v>364.8</v>
      </c>
      <c r="F16" s="12">
        <v>182.4</v>
      </c>
      <c r="G16" s="11">
        <f t="shared" si="0"/>
        <v>1276.9000000000001</v>
      </c>
    </row>
    <row r="17" spans="1:7" ht="63">
      <c r="A17" s="15" t="s">
        <v>22</v>
      </c>
      <c r="B17" s="12">
        <v>50</v>
      </c>
      <c r="C17" s="12">
        <v>100</v>
      </c>
      <c r="D17" s="12">
        <v>50</v>
      </c>
      <c r="E17" s="12">
        <v>200</v>
      </c>
      <c r="F17" s="12">
        <v>50</v>
      </c>
      <c r="G17" s="11">
        <f t="shared" si="0"/>
        <v>450</v>
      </c>
    </row>
    <row r="18" spans="1:7" ht="110.25">
      <c r="A18" s="15" t="s">
        <v>23</v>
      </c>
      <c r="B18" s="12">
        <v>50.3</v>
      </c>
      <c r="C18" s="12">
        <v>295.39999999999998</v>
      </c>
      <c r="D18" s="12">
        <v>132.1</v>
      </c>
      <c r="E18" s="12">
        <v>0</v>
      </c>
      <c r="F18" s="12">
        <v>128.4</v>
      </c>
      <c r="G18" s="11">
        <f t="shared" si="0"/>
        <v>606.19999999999993</v>
      </c>
    </row>
    <row r="19" spans="1:7" ht="47.25">
      <c r="A19" s="15" t="s">
        <v>24</v>
      </c>
      <c r="B19" s="12"/>
      <c r="C19" s="12"/>
      <c r="D19" s="12"/>
      <c r="E19" s="12">
        <v>39.5</v>
      </c>
      <c r="F19" s="12"/>
      <c r="G19" s="11">
        <f t="shared" si="0"/>
        <v>39.5</v>
      </c>
    </row>
    <row r="20" spans="1:7" ht="63">
      <c r="A20" s="15" t="s">
        <v>9</v>
      </c>
      <c r="B20" s="12">
        <v>50</v>
      </c>
      <c r="C20" s="12">
        <v>90</v>
      </c>
      <c r="D20" s="12">
        <v>40</v>
      </c>
      <c r="E20" s="12">
        <v>345</v>
      </c>
      <c r="F20" s="12">
        <v>25</v>
      </c>
      <c r="G20" s="11">
        <f t="shared" si="0"/>
        <v>550</v>
      </c>
    </row>
    <row r="21" spans="1:7" ht="15.75">
      <c r="A21" s="15" t="s">
        <v>6</v>
      </c>
      <c r="B21" s="12">
        <v>5120.8</v>
      </c>
      <c r="C21" s="12">
        <v>1412.9</v>
      </c>
      <c r="D21" s="12">
        <v>3766.3</v>
      </c>
      <c r="E21" s="12">
        <v>0</v>
      </c>
      <c r="F21" s="12">
        <v>2298</v>
      </c>
      <c r="G21" s="11">
        <f t="shared" si="0"/>
        <v>12598</v>
      </c>
    </row>
    <row r="22" spans="1:7" ht="31.5" customHeight="1">
      <c r="A22" s="16" t="s">
        <v>12</v>
      </c>
      <c r="B22" s="13">
        <f t="shared" ref="B22:G22" si="2">SUM(B14:B21)</f>
        <v>5453.5</v>
      </c>
      <c r="C22" s="13">
        <f t="shared" si="2"/>
        <v>30423.700000000004</v>
      </c>
      <c r="D22" s="13">
        <f t="shared" si="2"/>
        <v>4170.8</v>
      </c>
      <c r="E22" s="13">
        <f t="shared" si="2"/>
        <v>949.3</v>
      </c>
      <c r="F22" s="13">
        <f t="shared" si="2"/>
        <v>2683.8</v>
      </c>
      <c r="G22" s="13">
        <f t="shared" si="2"/>
        <v>43681.100000000006</v>
      </c>
    </row>
    <row r="23" spans="1:7">
      <c r="A23" s="1"/>
      <c r="B23" s="5"/>
      <c r="C23" s="5"/>
      <c r="D23" s="5"/>
    </row>
  </sheetData>
  <mergeCells count="1">
    <mergeCell ref="A4:G4"/>
  </mergeCells>
  <phoneticPr fontId="0" type="noConversion"/>
  <pageMargins left="0.79" right="0.35433070866141736" top="0.43307086614173229" bottom="0.15748031496062992" header="0.39370078740157483" footer="0.23622047244094491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Haritonov</cp:lastModifiedBy>
  <cp:lastPrinted>2016-12-29T09:13:11Z</cp:lastPrinted>
  <dcterms:created xsi:type="dcterms:W3CDTF">2005-11-26T12:30:57Z</dcterms:created>
  <dcterms:modified xsi:type="dcterms:W3CDTF">2017-05-29T06:54:34Z</dcterms:modified>
</cp:coreProperties>
</file>